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75" windowWidth="19395" windowHeight="7830"/>
  </bookViews>
  <sheets>
    <sheet name="三國志英傑傳計算器" sheetId="1" r:id="rId1"/>
  </sheets>
  <calcPr calcId="125725"/>
</workbook>
</file>

<file path=xl/calcChain.xml><?xml version="1.0" encoding="utf-8"?>
<calcChain xmlns="http://schemas.openxmlformats.org/spreadsheetml/2006/main">
  <c r="B50" i="1"/>
  <c r="B49"/>
  <c r="C49" s="1"/>
  <c r="B48"/>
  <c r="C48" s="1"/>
  <c r="B47"/>
  <c r="C47" s="1"/>
  <c r="B46"/>
  <c r="C46" s="1"/>
  <c r="B45"/>
  <c r="B44"/>
  <c r="C44" s="1"/>
  <c r="B43"/>
  <c r="C43" s="1"/>
  <c r="C50"/>
  <c r="C45"/>
  <c r="B42"/>
  <c r="C42" s="1"/>
  <c r="I11"/>
  <c r="G11"/>
  <c r="E11"/>
  <c r="D50"/>
  <c r="E50" s="1"/>
  <c r="D49"/>
  <c r="E49" s="1"/>
  <c r="D48"/>
  <c r="E48" s="1"/>
  <c r="D41"/>
  <c r="E41" s="1"/>
  <c r="D40"/>
  <c r="E40" s="1"/>
  <c r="D39"/>
  <c r="E39" s="1"/>
  <c r="D38"/>
  <c r="E38" s="1"/>
  <c r="D37"/>
  <c r="E37" s="1"/>
  <c r="D36"/>
  <c r="E36" s="1"/>
  <c r="J50"/>
  <c r="J49"/>
  <c r="J48"/>
  <c r="H43"/>
  <c r="H44"/>
  <c r="H45"/>
  <c r="H46"/>
  <c r="H47"/>
  <c r="H48"/>
  <c r="H49"/>
  <c r="H50"/>
  <c r="J36"/>
  <c r="J37"/>
  <c r="J38"/>
  <c r="J39"/>
  <c r="J40"/>
  <c r="J41"/>
  <c r="H42"/>
  <c r="F33"/>
  <c r="D33"/>
  <c r="B33"/>
  <c r="J30"/>
  <c r="I30"/>
  <c r="H30"/>
  <c r="G30"/>
  <c r="E34"/>
  <c r="B9"/>
  <c r="B23"/>
  <c r="C23" s="1"/>
  <c r="E23" s="1"/>
  <c r="B22"/>
  <c r="D22" s="1"/>
  <c r="B21"/>
  <c r="D21" s="1"/>
  <c r="G23"/>
  <c r="I23" s="1"/>
  <c r="G22"/>
  <c r="H22" s="1"/>
  <c r="J22" s="1"/>
  <c r="G21"/>
  <c r="I21" s="1"/>
  <c r="B26"/>
  <c r="D26" s="1"/>
  <c r="B25"/>
  <c r="C25" s="1"/>
  <c r="E25" s="1"/>
  <c r="B24"/>
  <c r="C24" s="1"/>
  <c r="E24" s="1"/>
  <c r="G26"/>
  <c r="H26" s="1"/>
  <c r="J26" s="1"/>
  <c r="G25"/>
  <c r="H25" s="1"/>
  <c r="J25" s="1"/>
  <c r="G24"/>
  <c r="H24" s="1"/>
  <c r="J24" s="1"/>
  <c r="B29"/>
  <c r="D29" s="1"/>
  <c r="B28"/>
  <c r="C28" s="1"/>
  <c r="E28" s="1"/>
  <c r="B27"/>
  <c r="C27" s="1"/>
  <c r="E27" s="1"/>
  <c r="G29"/>
  <c r="I29" s="1"/>
  <c r="G28"/>
  <c r="H28" s="1"/>
  <c r="J28" s="1"/>
  <c r="G27"/>
  <c r="I27" s="1"/>
  <c r="C26"/>
  <c r="E26" s="1"/>
  <c r="D14"/>
  <c r="B16" s="1"/>
  <c r="D16" s="1"/>
  <c r="C10"/>
  <c r="E10" s="1"/>
  <c r="B8"/>
  <c r="C22" l="1"/>
  <c r="E22" s="1"/>
  <c r="H21"/>
  <c r="J21" s="1"/>
  <c r="C29"/>
  <c r="E29" s="1"/>
  <c r="D23"/>
  <c r="C21"/>
  <c r="E21" s="1"/>
  <c r="H23"/>
  <c r="J23" s="1"/>
  <c r="I22"/>
  <c r="D25"/>
  <c r="D24"/>
  <c r="I26"/>
  <c r="I25"/>
  <c r="I24"/>
  <c r="D28"/>
  <c r="D27"/>
  <c r="H29"/>
  <c r="I28"/>
  <c r="H27"/>
  <c r="J27" s="1"/>
  <c r="J29" l="1"/>
</calcChain>
</file>

<file path=xl/sharedStrings.xml><?xml version="1.0" encoding="utf-8"?>
<sst xmlns="http://schemas.openxmlformats.org/spreadsheetml/2006/main" count="116" uniqueCount="100">
  <si>
    <t>TommyChampion</t>
    <phoneticPr fontId="1" type="noConversion"/>
  </si>
  <si>
    <t>智力</t>
    <phoneticPr fontId="1" type="noConversion"/>
  </si>
  <si>
    <t>攻/防</t>
    <phoneticPr fontId="1" type="noConversion"/>
  </si>
  <si>
    <t>平原</t>
  </si>
  <si>
    <t>%</t>
    <phoneticPr fontId="1" type="noConversion"/>
  </si>
  <si>
    <t>三國志英傑傳計算器</t>
    <phoneticPr fontId="1" type="noConversion"/>
  </si>
  <si>
    <t>基本資料</t>
    <phoneticPr fontId="1" type="noConversion"/>
  </si>
  <si>
    <t>等級</t>
    <phoneticPr fontId="1" type="noConversion"/>
  </si>
  <si>
    <t>攻擊方</t>
    <phoneticPr fontId="1" type="noConversion"/>
  </si>
  <si>
    <t>防禦方</t>
    <phoneticPr fontId="1" type="noConversion"/>
  </si>
  <si>
    <t>兵種生克</t>
    <phoneticPr fontId="1" type="noConversion"/>
  </si>
  <si>
    <t>無</t>
  </si>
  <si>
    <t>士氣損傷</t>
    <phoneticPr fontId="1" type="noConversion"/>
  </si>
  <si>
    <t>兵力損傷</t>
    <phoneticPr fontId="1" type="noConversion"/>
  </si>
  <si>
    <t>反擊率</t>
    <phoneticPr fontId="1" type="noConversion"/>
  </si>
  <si>
    <t>武力</t>
    <phoneticPr fontId="1" type="noConversion"/>
  </si>
  <si>
    <t>策略成功率</t>
    <phoneticPr fontId="1" type="noConversion"/>
  </si>
  <si>
    <t>防禦方是軍樂隊/運輸隊/妖術師</t>
    <phoneticPr fontId="1" type="noConversion"/>
  </si>
  <si>
    <t>攻擊經驗</t>
    <phoneticPr fontId="1" type="noConversion"/>
  </si>
  <si>
    <t>攻擊</t>
    <phoneticPr fontId="1" type="noConversion"/>
  </si>
  <si>
    <t>擊退</t>
    <phoneticPr fontId="1" type="noConversion"/>
  </si>
  <si>
    <t>否</t>
  </si>
  <si>
    <t>擊退主將</t>
    <phoneticPr fontId="1" type="noConversion"/>
  </si>
  <si>
    <t>防禦率</t>
    <phoneticPr fontId="1" type="noConversion"/>
  </si>
  <si>
    <t>防禦地形</t>
    <phoneticPr fontId="1" type="noConversion"/>
  </si>
  <si>
    <t>天氣</t>
    <phoneticPr fontId="1" type="noConversion"/>
  </si>
  <si>
    <t>晴天</t>
  </si>
  <si>
    <t>猛火</t>
  </si>
  <si>
    <t>落石</t>
  </si>
  <si>
    <t>山崩</t>
  </si>
  <si>
    <t>山洪</t>
  </si>
  <si>
    <t>猛火書</t>
    <phoneticPr fontId="1" type="noConversion"/>
  </si>
  <si>
    <t>落石書</t>
    <phoneticPr fontId="1" type="noConversion"/>
  </si>
  <si>
    <t>山崩書</t>
    <phoneticPr fontId="1" type="noConversion"/>
  </si>
  <si>
    <t>山洪書</t>
    <phoneticPr fontId="1" type="noConversion"/>
  </si>
  <si>
    <t>【攻擊傷害】</t>
    <phoneticPr fontId="1" type="noConversion"/>
  </si>
  <si>
    <t>策略</t>
    <phoneticPr fontId="1" type="noConversion"/>
  </si>
  <si>
    <t>道具</t>
    <phoneticPr fontId="1" type="noConversion"/>
  </si>
  <si>
    <t>【攻擊策略道具傷害】</t>
    <phoneticPr fontId="1" type="noConversion"/>
  </si>
  <si>
    <t>焦熱</t>
    <phoneticPr fontId="1" type="noConversion"/>
  </si>
  <si>
    <t>焦熱書</t>
    <phoneticPr fontId="1" type="noConversion"/>
  </si>
  <si>
    <t>火龍</t>
    <phoneticPr fontId="1" type="noConversion"/>
  </si>
  <si>
    <t>火龍書</t>
    <phoneticPr fontId="1" type="noConversion"/>
  </si>
  <si>
    <t>漩渦</t>
    <phoneticPr fontId="1" type="noConversion"/>
  </si>
  <si>
    <t>漩渦書</t>
    <phoneticPr fontId="1" type="noConversion"/>
  </si>
  <si>
    <t>濁流</t>
    <phoneticPr fontId="1" type="noConversion"/>
  </si>
  <si>
    <t>濁流書</t>
    <phoneticPr fontId="1" type="noConversion"/>
  </si>
  <si>
    <t>海嘯</t>
    <phoneticPr fontId="1" type="noConversion"/>
  </si>
  <si>
    <t>海嘯書</t>
    <phoneticPr fontId="1" type="noConversion"/>
  </si>
  <si>
    <t>【非攻策略道具效果】</t>
    <phoneticPr fontId="1" type="noConversion"/>
  </si>
  <si>
    <t>兵力損傷範圍</t>
    <phoneticPr fontId="1" type="noConversion"/>
  </si>
  <si>
    <t>士氣損傷範圍</t>
    <phoneticPr fontId="1" type="noConversion"/>
  </si>
  <si>
    <t>成功率</t>
    <phoneticPr fontId="1" type="noConversion"/>
  </si>
  <si>
    <t>酒</t>
  </si>
  <si>
    <t>老酒</t>
  </si>
  <si>
    <t>豆</t>
  </si>
  <si>
    <t>米</t>
  </si>
  <si>
    <t>茶</t>
  </si>
  <si>
    <t>支援</t>
  </si>
  <si>
    <t>鼓舞</t>
  </si>
  <si>
    <t>大支援</t>
  </si>
  <si>
    <t>大鼓舞</t>
  </si>
  <si>
    <t>援助</t>
  </si>
  <si>
    <t>大援助</t>
  </si>
  <si>
    <t>救命</t>
  </si>
  <si>
    <t>本回天氣</t>
    <phoneticPr fontId="1" type="noConversion"/>
  </si>
  <si>
    <t>下回天氣</t>
    <phoneticPr fontId="1" type="noConversion"/>
  </si>
  <si>
    <t>晴天</t>
    <phoneticPr fontId="1" type="noConversion"/>
  </si>
  <si>
    <t>陰天</t>
    <phoneticPr fontId="1" type="noConversion"/>
  </si>
  <si>
    <t>雨天</t>
    <phoneticPr fontId="1" type="noConversion"/>
  </si>
  <si>
    <t>炸彈</t>
    <phoneticPr fontId="1" type="noConversion"/>
  </si>
  <si>
    <t>牽制</t>
    <phoneticPr fontId="1" type="noConversion"/>
  </si>
  <si>
    <t>挑撥</t>
    <phoneticPr fontId="1" type="noConversion"/>
  </si>
  <si>
    <t>欺壓</t>
    <phoneticPr fontId="1" type="noConversion"/>
  </si>
  <si>
    <t>假情報</t>
    <phoneticPr fontId="1" type="noConversion"/>
  </si>
  <si>
    <t>偽兵</t>
    <phoneticPr fontId="1" type="noConversion"/>
  </si>
  <si>
    <t>偽裝</t>
    <phoneticPr fontId="1" type="noConversion"/>
  </si>
  <si>
    <t>兵力恢複範圍</t>
    <phoneticPr fontId="1" type="noConversion"/>
  </si>
  <si>
    <t>士氣恢複範圍</t>
    <phoneticPr fontId="1" type="noConversion"/>
  </si>
  <si>
    <t>激勵</t>
    <phoneticPr fontId="1" type="noConversion"/>
  </si>
  <si>
    <t>特級酒</t>
    <phoneticPr fontId="1" type="noConversion"/>
  </si>
  <si>
    <t>大激勵</t>
    <phoneticPr fontId="1" type="noConversion"/>
  </si>
  <si>
    <t>平氣書</t>
    <phoneticPr fontId="1" type="noConversion"/>
  </si>
  <si>
    <t>活氣書</t>
    <phoneticPr fontId="1" type="noConversion"/>
  </si>
  <si>
    <t>勇氣書</t>
    <phoneticPr fontId="1" type="noConversion"/>
  </si>
  <si>
    <t>補給</t>
    <phoneticPr fontId="1" type="noConversion"/>
  </si>
  <si>
    <t>麥</t>
    <phoneticPr fontId="1" type="noConversion"/>
  </si>
  <si>
    <t>救濟</t>
    <phoneticPr fontId="1" type="noConversion"/>
  </si>
  <si>
    <t>援隊書</t>
    <phoneticPr fontId="1" type="noConversion"/>
  </si>
  <si>
    <t>大補給</t>
    <phoneticPr fontId="1" type="noConversion"/>
  </si>
  <si>
    <t>援部書</t>
    <phoneticPr fontId="1" type="noConversion"/>
  </si>
  <si>
    <t>大救濟</t>
    <phoneticPr fontId="1" type="noConversion"/>
  </si>
  <si>
    <t>援軍書</t>
    <phoneticPr fontId="1" type="noConversion"/>
  </si>
  <si>
    <t>看護</t>
    <phoneticPr fontId="1" type="noConversion"/>
  </si>
  <si>
    <t>傷藥</t>
    <phoneticPr fontId="1" type="noConversion"/>
  </si>
  <si>
    <t>治癒</t>
    <phoneticPr fontId="1" type="noConversion"/>
  </si>
  <si>
    <t>中藥</t>
    <phoneticPr fontId="1" type="noConversion"/>
  </si>
  <si>
    <r>
      <t>說明：騎兵克步兵，步兵克弓兵，弓兵克騎兵。</t>
    </r>
    <r>
      <rPr>
        <b/>
        <sz val="12"/>
        <color rgb="FF00B0F0"/>
        <rFont val="微软雅黑"/>
        <family val="2"/>
        <charset val="134"/>
      </rPr>
      <t>反擊</t>
    </r>
    <r>
      <rPr>
        <sz val="12"/>
        <color rgb="FF00B050"/>
        <rFont val="微软雅黑"/>
        <family val="2"/>
        <charset val="134"/>
      </rPr>
      <t>傷害減半。</t>
    </r>
    <phoneticPr fontId="1" type="noConversion"/>
  </si>
  <si>
    <r>
      <t>說明：請在</t>
    </r>
    <r>
      <rPr>
        <b/>
        <sz val="12"/>
        <color rgb="FF00B0F0"/>
        <rFont val="微软雅黑"/>
        <family val="2"/>
        <charset val="134"/>
      </rPr>
      <t>藍色格</t>
    </r>
    <r>
      <rPr>
        <sz val="12"/>
        <color theme="1"/>
        <rFont val="微软雅黑"/>
        <family val="2"/>
        <charset val="134"/>
      </rPr>
      <t>修改或選擇數據。</t>
    </r>
    <r>
      <rPr>
        <b/>
        <sz val="12"/>
        <color rgb="FF00B050"/>
        <rFont val="微软雅黑"/>
        <family val="2"/>
        <charset val="134"/>
      </rPr>
      <t>攻/防</t>
    </r>
    <r>
      <rPr>
        <sz val="12"/>
        <color theme="1"/>
        <rFont val="微软雅黑"/>
        <family val="2"/>
        <charset val="134"/>
      </rPr>
      <t>，攻擊方填攻擊力，防禦方填防禦力，反擊方屬於攻擊方，被反擊方屬於防禦方。</t>
    </r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</si>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</sst>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2"/>
      <color rgb="FF00B050"/>
      <name val="微软雅黑"/>
      <family val="2"/>
      <charset val="134"/>
    </font>
    <font>
      <b/>
      <sz val="12"/>
      <color rgb="FF00B0F0"/>
      <name val="微软雅黑"/>
      <family val="2"/>
      <charset val="134"/>
    </font>
    <font>
      <sz val="12"/>
      <color rgb="FF00B050"/>
      <name val="微软雅黑"/>
      <family val="2"/>
      <charset val="134"/>
    </font>
    <font>
      <b/>
      <sz val="12"/>
      <name val="微软雅黑"/>
      <family val="2"/>
      <charset val="134"/>
    </font>
    <font>
      <b/>
      <sz val="12"/>
      <color rgb="FF7030A0"/>
      <name val="微软雅黑"/>
      <family val="2"/>
      <charset val="134"/>
    </font>
    <font>
      <b/>
      <sz val="24"/>
      <color rgb="FF00B050"/>
      <name val="微软雅黑"/>
      <family val="2"/>
      <charset val="134"/>
    </font>
    <font>
      <b/>
      <sz val="18"/>
      <color rgb="FF92D05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176" fontId="3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>
      <pane ySplit="7" topLeftCell="A8" activePane="bottomLeft" state="frozen"/>
      <selection pane="bottomLeft" activeCell="B5" sqref="B5"/>
    </sheetView>
  </sheetViews>
  <sheetFormatPr defaultColWidth="10.625" defaultRowHeight="17.25"/>
  <cols>
    <col min="1" max="16384" width="10.625" style="2"/>
  </cols>
  <sheetData>
    <row r="1" spans="1:9" ht="33.75">
      <c r="A1" s="15" t="s">
        <v>5</v>
      </c>
      <c r="B1" s="15"/>
      <c r="C1" s="15"/>
      <c r="D1" s="15"/>
    </row>
    <row r="2" spans="1:9" ht="24.75">
      <c r="A2" s="16" t="s">
        <v>0</v>
      </c>
      <c r="B2" s="16"/>
      <c r="C2" s="16"/>
      <c r="D2" s="16"/>
    </row>
    <row r="3" spans="1:9" ht="18">
      <c r="A3" s="1" t="s">
        <v>98</v>
      </c>
      <c r="B3" s="1"/>
    </row>
    <row r="4" spans="1:9" ht="18">
      <c r="A4" s="3" t="s">
        <v>6</v>
      </c>
      <c r="B4" s="7" t="s">
        <v>7</v>
      </c>
      <c r="C4" s="7" t="s">
        <v>2</v>
      </c>
      <c r="D4" s="7" t="s">
        <v>15</v>
      </c>
      <c r="E4" s="7" t="s">
        <v>1</v>
      </c>
    </row>
    <row r="5" spans="1:9" ht="18">
      <c r="A5" s="2" t="s">
        <v>8</v>
      </c>
      <c r="B5" s="17">
        <v>10</v>
      </c>
      <c r="C5" s="17">
        <v>500</v>
      </c>
      <c r="D5" s="17">
        <v>50</v>
      </c>
      <c r="E5" s="17">
        <v>50</v>
      </c>
      <c r="G5" s="4"/>
    </row>
    <row r="6" spans="1:9" ht="18">
      <c r="A6" s="2" t="s">
        <v>9</v>
      </c>
      <c r="B6" s="17">
        <v>10</v>
      </c>
      <c r="C6" s="17">
        <v>500</v>
      </c>
      <c r="D6" s="17">
        <v>50</v>
      </c>
      <c r="E6" s="17">
        <v>50</v>
      </c>
      <c r="G6" s="4"/>
    </row>
    <row r="8" spans="1:9" ht="18">
      <c r="A8" s="3" t="s">
        <v>14</v>
      </c>
      <c r="B8" s="11">
        <f>IF(D6&gt;150,100,D6/150*100)</f>
        <v>33.333333333333329</v>
      </c>
      <c r="C8" s="3" t="s">
        <v>4</v>
      </c>
      <c r="D8" s="5"/>
    </row>
    <row r="9" spans="1:9" ht="18">
      <c r="A9" s="3" t="s">
        <v>16</v>
      </c>
      <c r="B9" s="11">
        <f>IF(G9="否",100-IF(INT((INT(E6*B6/100)+E6)/4)&gt;INT(E5*B5/100)+E5,100,(INT((INT(E6*B6/100)+E6)/4)/(INT(E5*B5/100)+E5))*100),100-IF(INT((INT(E6*B6/100)+E6)/4)*2&gt;INT(E5*B5/100)+E5,100,(INT((INT(E6*B6/100)+E6)/4)*2/(INT(E5*B5/100)+E5))*100))</f>
        <v>76.36363636363636</v>
      </c>
      <c r="C9" s="3" t="s">
        <v>4</v>
      </c>
      <c r="D9" s="1" t="s">
        <v>17</v>
      </c>
      <c r="G9" s="17" t="s">
        <v>21</v>
      </c>
    </row>
    <row r="10" spans="1:9" ht="18">
      <c r="A10" s="3" t="s">
        <v>18</v>
      </c>
      <c r="B10" s="2" t="s">
        <v>19</v>
      </c>
      <c r="C10" s="12">
        <f>IF(B6-B5&gt;5,16,IF(B5&gt;B6,4,(B6-B5+3)*2))</f>
        <v>6</v>
      </c>
      <c r="D10" s="2" t="s">
        <v>20</v>
      </c>
      <c r="E10" s="12">
        <f>IF(G10="是",48+C10,IF(B6&lt;B5,INT(64/(B5-B6+2))+C10,32+C10))</f>
        <v>38</v>
      </c>
      <c r="F10" s="2" t="s">
        <v>22</v>
      </c>
      <c r="G10" s="17" t="s">
        <v>99</v>
      </c>
    </row>
    <row r="11" spans="1:9" ht="18">
      <c r="A11" s="3" t="s">
        <v>65</v>
      </c>
      <c r="B11" s="17" t="s">
        <v>26</v>
      </c>
      <c r="C11" s="3" t="s">
        <v>66</v>
      </c>
      <c r="D11" s="2" t="s">
        <v>67</v>
      </c>
      <c r="E11" s="12" t="str">
        <f>IF(B11="晴天","72.22%",IF(B11="陰天","50%","16.67%"))</f>
        <v>72.22%</v>
      </c>
      <c r="F11" s="2" t="s">
        <v>68</v>
      </c>
      <c r="G11" s="12" t="str">
        <f>IF(B11="晴天","16.67%",IF(B11="陰天","16.67%","33.33%"))</f>
        <v>16.67%</v>
      </c>
      <c r="H11" s="2" t="s">
        <v>69</v>
      </c>
      <c r="I11" s="12" t="str">
        <f>IF(B11="晴天","11.11%",IF(B11="陰天","33.33%","50%"))</f>
        <v>11.11%</v>
      </c>
    </row>
    <row r="13" spans="1:9" ht="18">
      <c r="A13" s="6" t="s">
        <v>35</v>
      </c>
      <c r="C13" s="5"/>
    </row>
    <row r="14" spans="1:9" ht="18">
      <c r="A14" s="2" t="s">
        <v>24</v>
      </c>
      <c r="B14" s="17" t="s">
        <v>3</v>
      </c>
      <c r="C14" s="2" t="s">
        <v>23</v>
      </c>
      <c r="D14" s="12">
        <f>IF(B14="平原",0,IF(B14="荒地",0,IF(B14="草原",5,IF(B14="村莊",5,IF(B14="兵營",10,IF(B14="森林",20,30))))))</f>
        <v>0</v>
      </c>
      <c r="E14" s="3" t="s">
        <v>4</v>
      </c>
    </row>
    <row r="15" spans="1:9" ht="18">
      <c r="A15" s="2" t="s">
        <v>10</v>
      </c>
      <c r="B15" s="17" t="s">
        <v>11</v>
      </c>
      <c r="C15" s="5" t="s">
        <v>97</v>
      </c>
    </row>
    <row r="16" spans="1:9" ht="18">
      <c r="A16" s="3" t="s">
        <v>13</v>
      </c>
      <c r="B16" s="12">
        <f>IF(IF(B15="攻方克防方",INT((C5-INT((C6-INT(C6/4))/2))*(100-D14)/100),IF(B15="防方克攻方",INT((C5-INT((C6+INT(C6/4))/2))*(100-D14)/100),IF(B15="反擊",INT(INT((C5-INT(C6/2))*(100-D14)/100)/2),INT((C5-INT(C6/2))*(100-D14)/100))))&lt;1,1,IF(B15="攻方克防方",INT((C5-INT((C6-INT(C6/4))/2))*(100-D14)/100),IF(B15="防方克攻方",INT((C5-INT((C6+INT(C6/4))/2))*(100-D14)/100),IF(B15="反擊",INT(INT((C5-INT(C6/2))*(100-D14)/100)/2),INT((C5-INT(C6/2))*(100-D14)/100)))))</f>
        <v>250</v>
      </c>
      <c r="C16" s="3" t="s">
        <v>12</v>
      </c>
      <c r="D16" s="12">
        <f>IF(INT(INT(B16/(B6+5))/3)&lt;1,1,INT(INT(B16/(B6+5))/3))</f>
        <v>5</v>
      </c>
      <c r="E16" s="3"/>
      <c r="F16" s="8"/>
      <c r="G16" s="3"/>
      <c r="H16" s="8"/>
    </row>
    <row r="18" spans="1:10" ht="18">
      <c r="A18" s="6" t="s">
        <v>38</v>
      </c>
      <c r="D18" s="5"/>
    </row>
    <row r="19" spans="1:10" ht="18">
      <c r="A19" s="2" t="s">
        <v>24</v>
      </c>
      <c r="B19" s="17" t="s">
        <v>3</v>
      </c>
      <c r="C19" s="2" t="s">
        <v>25</v>
      </c>
      <c r="D19" s="17" t="s">
        <v>26</v>
      </c>
      <c r="E19" s="1" t="s">
        <v>17</v>
      </c>
      <c r="H19" s="17" t="s">
        <v>21</v>
      </c>
    </row>
    <row r="20" spans="1:10" ht="18">
      <c r="A20" s="2" t="s">
        <v>36</v>
      </c>
      <c r="B20" s="10" t="s">
        <v>50</v>
      </c>
      <c r="C20" s="10"/>
      <c r="D20" s="10" t="s">
        <v>51</v>
      </c>
      <c r="E20" s="10"/>
      <c r="F20" s="2" t="s">
        <v>37</v>
      </c>
      <c r="G20" s="10" t="s">
        <v>50</v>
      </c>
      <c r="H20" s="10"/>
      <c r="I20" s="10" t="s">
        <v>51</v>
      </c>
      <c r="J20" s="10"/>
    </row>
    <row r="21" spans="1:10" ht="18">
      <c r="A21" s="7" t="s">
        <v>39</v>
      </c>
      <c r="B21" s="12">
        <f>IF(IF(B19="森林",IF(H19="是",INT((200+(INT(E5*B5/50)+E5)*2-(INT(E6*B6/50)+E6))/2),200+(INT(E5*B5/50)+E5)*2-(INT(E6*B6/50)+E6))+INT(IF(H19="是",INT((200+(INT(E5*B5/50)+E5)*2-(INT(E6*B6/50)+E6))/2),200+(INT(E5*B5/50)+E5)*2-(INT(E6*B6/50)+E6))/4),IF(H19="是",INT((200+(INT(E5*B5/50)+E5)*2-(INT(E6*B6/50)+E6))/2),200+(INT(E5*B5/50)+E5)*2-(INT(E6*B6/50)+E6)))&lt;0,0,IF(B19="森林",IF(H19="是",INT((200+(INT(E5*B5/50)+E5)*2-(INT(E6*B6/50)+E6))/2),200+(INT(E5*B5/50)+E5)*2-(INT(E6*B6/50)+E6))+INT(IF(H19="是",INT((200+(INT(E5*B5/50)+E5)*2-(INT(E6*B6/50)+E6))/2),200+(INT(E5*B5/50)+E5)*2-(INT(E6*B6/50)+E6))/4),IF(H19="是",INT((200+(INT(E5*B5/50)+E5)*2-(INT(E6*B6/50)+E6))/2),200+(INT(E5*B5/50)+E5)*2-(INT(E6*B6/50)+E6))))</f>
        <v>260</v>
      </c>
      <c r="C21" s="12">
        <f>B21+INT(B21/50)</f>
        <v>265</v>
      </c>
      <c r="D21" s="12">
        <f>IF(INT(B21/100)&lt;1,1,(INT(B21/100)))</f>
        <v>2</v>
      </c>
      <c r="E21" s="12">
        <f>IF(INT(C21/100)&lt;1,1,(INT(C21/100)))</f>
        <v>2</v>
      </c>
      <c r="F21" s="7" t="s">
        <v>40</v>
      </c>
      <c r="G21" s="12">
        <f>IF(IF(B19="森林",IF(H19="是",INT((200-(INT(E6*B6/50)+E6))/2),200-(INT(E6*B6/50)+E6))+INT(IF(H19="是",INT((200-(INT(E6*B6/50)+E6))/2),200-(INT(E6*B6/50)+E6))/4),IF(H19="是",INT((200-(INT(E6*B6/50)+E6))/2),200-(INT(E6*B6/50)+E6)))&lt;0,0,IF(B19="森林",IF(H19="是",INT((200-(INT(E6*B6/50)+E6))/2),200-(INT(E6*B6/50)+E6))+INT(IF(H19="是",INT((200-(INT(E6*B6/50)+E6))/2),200-(INT(E6*B6/50)+E6))/4),IF(H19="是",INT((200-(INT(E6*B6/50)+E6))/2),200-(INT(E6*B6/50)+E6))))</f>
        <v>140</v>
      </c>
      <c r="H21" s="12">
        <f>G21+INT(G21/50)</f>
        <v>142</v>
      </c>
      <c r="I21" s="12">
        <f>IF(INT(G21/100)&lt;1,1,(INT(G21/100)))</f>
        <v>1</v>
      </c>
      <c r="J21" s="12">
        <f>IF(INT(H21/100)&lt;1,1,(INT(H21/100)))</f>
        <v>1</v>
      </c>
    </row>
    <row r="22" spans="1:10" ht="18">
      <c r="A22" s="7" t="s">
        <v>41</v>
      </c>
      <c r="B22" s="12">
        <f>IF(IF(B19="森林",IF(H19="是",INT((600+(INT(E5*B5/50)+E5)*2-(INT(E6*B6/50)+E6))/2),600+(INT(E5*B5/50)+E5)*2-(INT(E6*B6/50)+E6))+INT(IF(H19="是",INT((600+(INT(E5*B5/50)+E5)*2-(INT(E6*B6/50)+E6))/2),600+(INT(E5*B5/50)+E5)*2-(INT(E6*B6/50)+E6))/4),IF(H19="是",INT((600+(INT(E5*B5/50)+E5)*2-(INT(E6*B6/50)+E6))/2),600+(INT(E5*B5/50)+E5)*2-(INT(E6*B6/50)+E6)))&lt;0,0,IF(B19="森林",IF(H19="是",INT((600+(INT(E5*B5/50)+E5)*2-(INT(E6*B6/50)+E6))/2),600+(INT(E5*B5/50)+E5)*2-(INT(E6*B6/50)+E6))+INT(IF(H19="是",INT((600+(INT(E5*B5/50)+E5)*2-(INT(E6*B6/50)+E6))/2),600+(INT(E5*B5/50)+E5)*2-(INT(E6*B6/50)+E6))/4),IF(H19="是",INT((600+(INT(E5*B5/50)+E5)*2-(INT(E6*B6/50)+E6))/2),600+(INT(E5*B5/50)+E5)*2-(INT(E6*B6/50)+E6))))</f>
        <v>660</v>
      </c>
      <c r="C22" s="12">
        <f t="shared" ref="C22:C29" si="0">B22+INT(B22/50)</f>
        <v>673</v>
      </c>
      <c r="D22" s="12">
        <f t="shared" ref="D22:D29" si="1">IF(INT(B22/100)&lt;1,1,(INT(B22/100)))</f>
        <v>6</v>
      </c>
      <c r="E22" s="12">
        <f t="shared" ref="E22:E29" si="2">IF(INT(C22/100)&lt;1,1,(INT(C22/100)))</f>
        <v>6</v>
      </c>
      <c r="F22" s="7" t="s">
        <v>42</v>
      </c>
      <c r="G22" s="12">
        <f>IF(IF(B19="森林",IF(H19="是",INT((600-(INT(E6*B6/50)+E6))/2),600-(INT(E6*B6/50)+E6))+INT(IF(H19="是",INT((600-(INT(E6*B6/50)+E6))/2),600-(INT(E6*B6/50)+E6))/4),IF(H19="是",INT((600-(INT(E6*B6/50)+E6))/2),600-(INT(E6*B6/50)+E6)))&lt;0,0,IF(B19="森林",IF(H19="是",INT((600-(INT(E6*B6/50)+E6))/2),600-(INT(E6*B6/50)+E6))+INT(IF(H19="是",INT((600-(INT(E6*B6/50)+E6))/2),600-(INT(E6*B6/50)+E6))/4),IF(H19="是",INT((600-(INT(E6*B6/50)+E6))/2),600-(INT(E6*B6/50)+E6))))</f>
        <v>540</v>
      </c>
      <c r="H22" s="12">
        <f t="shared" ref="H22:H29" si="3">G22+INT(G22/50)</f>
        <v>550</v>
      </c>
      <c r="I22" s="12">
        <f t="shared" ref="I22:I29" si="4">IF(INT(G22/100)&lt;1,1,(INT(G22/100)))</f>
        <v>5</v>
      </c>
      <c r="J22" s="12">
        <f t="shared" ref="J22:J29" si="5">IF(INT(H22/100)&lt;1,1,(INT(H22/100)))</f>
        <v>5</v>
      </c>
    </row>
    <row r="23" spans="1:10" ht="18">
      <c r="A23" s="7" t="s">
        <v>27</v>
      </c>
      <c r="B23" s="12">
        <f>IF(IF(B19="森林",IF(H19="是",INT((1000+(INT(E5*B5/50)+E5)*2-(INT(E6*B6/50)+E6))/2),1000+(INT(E5*B5/50)+E5)*2-(INT(E6*B6/50)+E6))+INT(IF(H19="是",INT((1000+(INT(E5*B5/50)+E5)*2-(INT(E6*B6/50)+E6))/2),1000+(INT(E5*B5/50)+E5)*2-(INT(E6*B6/50)+E6))/4),IF(H19="是",INT((1000+(INT(E5*B5/50)+E5)*2-(INT(E6*B6/50)+E6))/2),1000+(INT(E5*B5/50)+E5)*2-(INT(E6*B6/50)+E6)))&lt;0,0,IF(B19="森林",IF(H19="是",INT((1000+(INT(E5*B5/50)+E5)*2-(INT(E6*B6/50)+E6))/2),1000+(INT(E5*B5/50)+E5)*2-(INT(E6*B6/50)+E6))+INT(IF(H19="是",INT((1000+(INT(E5*B5/50)+E5)*2-(INT(E6*B6/50)+E6))/2),1000+(INT(E5*B5/50)+E5)*2-(INT(E6*B6/50)+E6))/4),IF(H19="是",INT((1000+(INT(E5*B5/50)+E5)*2-(INT(E6*B6/50)+E6))/2),1000+(INT(E5*B5/50)+E5)*2-(INT(E6*B6/50)+E6))))</f>
        <v>1060</v>
      </c>
      <c r="C23" s="12">
        <f t="shared" si="0"/>
        <v>1081</v>
      </c>
      <c r="D23" s="12">
        <f t="shared" si="1"/>
        <v>10</v>
      </c>
      <c r="E23" s="12">
        <f t="shared" si="2"/>
        <v>10</v>
      </c>
      <c r="F23" s="7" t="s">
        <v>31</v>
      </c>
      <c r="G23" s="12">
        <f>IF(IF(B19="森林",IF(H19="是",INT((1000-(INT(E6*B6/50)+E6))/2),1000-(INT(E6*B6/50)+E6))+INT(IF(H19="是",INT((1000-(INT(E6*B6/50)+E6))/2),1000-(INT(E6*B6/50)+E6))/4),IF(H19="是",INT((1000-(INT(E6*B6/50)+E6))/2),1000-(INT(E6*B6/50)+E6)))&lt;0,0,IF(B19="森林",IF(H19="是",INT((1000-(INT(E6*B6/50)+E6))/2),1000-(INT(E6*B6/50)+E6))+INT(IF(H19="是",INT((1000-(INT(E6*B6/50)+E6))/2),1000-(INT(E6*B6/50)+E6))/4),IF(H19="是",INT((1000-(INT(E6*B6/50)+E6))/2),1000-(INT(E6*B6/50)+E6))))</f>
        <v>940</v>
      </c>
      <c r="H23" s="12">
        <f t="shared" si="3"/>
        <v>958</v>
      </c>
      <c r="I23" s="12">
        <f t="shared" si="4"/>
        <v>9</v>
      </c>
      <c r="J23" s="12">
        <f t="shared" si="5"/>
        <v>9</v>
      </c>
    </row>
    <row r="24" spans="1:10" ht="18">
      <c r="A24" s="7" t="s">
        <v>43</v>
      </c>
      <c r="B24" s="12">
        <f>IF(IF(D19="雨天",IF(H19="是",INT((300+(INT(E5*B5/50)+E5)*2-(INT(E6*B6/50)+E6))/2),300+(INT(E5*B5/50)+E5)*2-(INT(E6*B6/50)+E6))+INT(IF(H19="是",INT((300+(INT(E5*B5/50)+E5)*2-(INT(E6*B6/50)+E6))/2),300+(INT(E5*B5/50)+E5)*2-(INT(E6*B6/50)+E6))/4),IF(H19="是",INT((300+(INT(E5*B5/50)+E5)*2-(INT(E6*B6/50)+E6))/2),300+(INT(E5*B5/50)+E5)*2-(INT(E6*B6/50)+E6)))&lt;0,0,IF(D19="雨天",IF(H19="是",INT((300+(INT(E5*B5/50)+E5)*2-(INT(E6*B6/50)+E6))/2),300+(INT(E5*B5/50)+E5)*2-(INT(E6*B6/50)+E6))+INT(IF(H19="是",INT((300+(INT(E5*B5/50)+E5)*2-(INT(E6*B6/50)+E6))/2),300+(INT(E5*B5/50)+E5)*2-(INT(E6*B6/50)+E6))/4),IF(H19="是",INT((300+(INT(E5*B5/50)+E5)*2-(INT(E6*B6/50)+E6))/2),300+(INT(E5*B5/50)+E5)*2-(INT(E6*B6/50)+E6))))</f>
        <v>360</v>
      </c>
      <c r="C24" s="12">
        <f t="shared" si="0"/>
        <v>367</v>
      </c>
      <c r="D24" s="12">
        <f t="shared" si="1"/>
        <v>3</v>
      </c>
      <c r="E24" s="12">
        <f t="shared" si="2"/>
        <v>3</v>
      </c>
      <c r="F24" s="7" t="s">
        <v>44</v>
      </c>
      <c r="G24" s="12">
        <f>IF(IF(D19="雨天",IF(H19="是",INT((300-(INT(E6*B6/50)+E6))/2),300-(INT(E6*B6/50)+E6))+INT(IF(H19="是",INT((300-(INT(E6*B6/50)+E6))/2),300-(INT(E6*B6/50)+E6))/4),IF(H19="是",INT((300-(INT(E6*B6/50)+E6))/2),300-(INT(E6*B6/50)+E6)))&lt;0,0,IF(D19="雨天",IF(H19="是",INT((300-(INT(E6*B6/50)+E6))/2),300-(INT(E6*B6/50)+E6))+INT(IF(H19="是",INT((300-(INT(E6*B6/50)+E6))/2),300-(INT(E6*B6/50)+E6))/4),IF(H19="是",INT((300-(INT(E6*B6/50)+E6))/2),300-(INT(E6*B6/50)+E6))))</f>
        <v>240</v>
      </c>
      <c r="H24" s="12">
        <f t="shared" si="3"/>
        <v>244</v>
      </c>
      <c r="I24" s="12">
        <f t="shared" si="4"/>
        <v>2</v>
      </c>
      <c r="J24" s="12">
        <f t="shared" si="5"/>
        <v>2</v>
      </c>
    </row>
    <row r="25" spans="1:10" ht="18">
      <c r="A25" s="7" t="s">
        <v>45</v>
      </c>
      <c r="B25" s="12">
        <f>IF(IF(D19="雨天",IF(H19="是",INT((700+(INT(E5*B5/50)+E5)*2-(INT(E6*B6/50)+E6))/2),700+(INT(E5*B5/50)+E5)*2-(INT(E6*B6/50)+E6))+INT(IF(H19="是",INT((700+(INT(E5*B5/50)+E5)*2-(INT(E6*B6/50)+E6))/2),700+(INT(E5*B5/50)+E5)*2-(INT(E6*B6/50)+E6))/4),IF(H19="是",INT((700+(INT(E5*B5/50)+E5)*2-(INT(E6*B6/50)+E6))/2),700+(INT(E5*B5/50)+E5)*2-(INT(E6*B6/50)+E6)))&lt;0,0,IF(D19="雨天",IF(H19="是",INT((700+(INT(E5*B5/50)+E5)*2-(INT(E6*B6/50)+E6))/2),700+(INT(E5*B5/50)+E5)*2-(INT(E6*B6/50)+E6))+INT(IF(H19="是",INT((700+(INT(E5*B5/50)+E5)*2-(INT(E6*B6/50)+E6))/2),700+(INT(E5*B5/50)+E5)*2-(INT(E6*B6/50)+E6))/4),IF(H19="是",INT((700+(INT(E5*B5/50)+E5)*2-(INT(E6*B6/50)+E6))/2),700+(INT(E5*B5/50)+E5)*2-(INT(E6*B6/50)+E6))))</f>
        <v>760</v>
      </c>
      <c r="C25" s="12">
        <f t="shared" si="0"/>
        <v>775</v>
      </c>
      <c r="D25" s="12">
        <f t="shared" si="1"/>
        <v>7</v>
      </c>
      <c r="E25" s="12">
        <f t="shared" si="2"/>
        <v>7</v>
      </c>
      <c r="F25" s="7" t="s">
        <v>46</v>
      </c>
      <c r="G25" s="12">
        <f>IF(IF(D19="雨天",IF(H19="是",INT((700-(INT(E6*B6/50)+E6))/2),700-(INT(E6*B6/50)+E6))+INT(IF(H19="是",INT((700-(INT(E6*B6/50)+E6))/2),700-(INT(E6*B6/50)+E6))/4),IF(H19="是",INT((700-(INT(E6*B6/50)+E6))/2),700-(INT(E6*B6/50)+E6)))&lt;0,0,IF(D19="雨天",IF(H19="是",INT((700-(INT(E6*B6/50)+E6))/2),700-(INT(E6*B6/50)+E6))+INT(IF(H19="是",INT((700-(INT(E6*B6/50)+E6))/2),700-(INT(E6*B6/50)+E6))/4),IF(H19="是",INT((700-(INT(E6*B6/50)+E6))/2),700-(INT(E6*B6/50)+E6))))</f>
        <v>640</v>
      </c>
      <c r="H25" s="12">
        <f t="shared" si="3"/>
        <v>652</v>
      </c>
      <c r="I25" s="12">
        <f t="shared" si="4"/>
        <v>6</v>
      </c>
      <c r="J25" s="12">
        <f t="shared" si="5"/>
        <v>6</v>
      </c>
    </row>
    <row r="26" spans="1:10" ht="18">
      <c r="A26" s="7" t="s">
        <v>47</v>
      </c>
      <c r="B26" s="12">
        <f>IF(IF(D19="雨天",IF(H19="是",INT((1100+(INT(E5*B5/50)+E5)*2-(INT(E6*B6/50)+E6))/2),1100+(INT(E5*B5/50)+E5)*2-(INT(E6*B6/50)+E6))+INT(IF(H19="是",INT((1100+(INT(E5*B5/50)+E5)*2-(INT(E6*B6/50)+E6))/2),1100+(INT(E5*B5/50)+E5)*2-(INT(E6*B6/50)+E6))/4),IF(H19="是",INT((1100+(INT(E5*B5/50)+E5)*2-(INT(E6*B6/50)+E6))/2),1100+(INT(E5*B5/50)+E5)*2-(INT(E6*B6/50)+E6)))&lt;0,0,IF(D19="雨天",IF(H19="是",INT((1100+(INT(E5*B5/50)+E5)*2-(INT(E6*B6/50)+E6))/2),1100+(INT(E5*B5/50)+E5)*2-(INT(E6*B6/50)+E6))+INT(IF(H19="是",INT((1100+(INT(E5*B5/50)+E5)*2-(INT(E6*B6/50)+E6))/2),1100+(INT(E5*B5/50)+E5)*2-(INT(E6*B6/50)+E6))/4),IF(H19="是",INT((1100+(INT(E5*B5/50)+E5)*2-(INT(E6*B6/50)+E6))/2),1100+(INT(E5*B5/50)+E5)*2-(INT(E6*B6/50)+E6))))</f>
        <v>1160</v>
      </c>
      <c r="C26" s="12">
        <f t="shared" si="0"/>
        <v>1183</v>
      </c>
      <c r="D26" s="12">
        <f t="shared" si="1"/>
        <v>11</v>
      </c>
      <c r="E26" s="12">
        <f t="shared" si="2"/>
        <v>11</v>
      </c>
      <c r="F26" s="7" t="s">
        <v>48</v>
      </c>
      <c r="G26" s="12">
        <f>IF(IF(D19="雨天",IF(H19="是",INT((1100-(INT(E6*B6/50)+E6))/2),1100-(INT(E6*B6/50)+E6))+INT(IF(H19="是",INT((1100-(INT(E6*B6/50)+E6))/2),1100-(INT(E6*B6/50)+E6))/4),IF(H19="是",INT((1100-(INT(E6*B6/50)+E6))/2),1100-(INT(E6*B6/50)+E6)))&lt;0,0,IF(D19="雨天",IF(H19="是",INT((1100-(INT(E6*B6/50)+E6))/2),1100-(INT(E6*B6/50)+E6))+INT(IF(H19="是",INT((1100-(INT(E6*B6/50)+E6))/2),1100-(INT(E6*B6/50)+E6))/4),IF(H19="是",INT((1100-(INT(E6*B6/50)+E6))/2),1100-(INT(E6*B6/50)+E6))))</f>
        <v>1040</v>
      </c>
      <c r="H26" s="12">
        <f t="shared" si="3"/>
        <v>1060</v>
      </c>
      <c r="I26" s="12">
        <f t="shared" si="4"/>
        <v>10</v>
      </c>
      <c r="J26" s="12">
        <f t="shared" si="5"/>
        <v>10</v>
      </c>
    </row>
    <row r="27" spans="1:10" ht="18">
      <c r="A27" s="7" t="s">
        <v>28</v>
      </c>
      <c r="B27" s="12">
        <f>IF(IF(H19="是",INT((400+(INT(E5*B5/50)+E5)*2-(INT(E6*B6/50)+E6))/2),400+(INT(E5*B5/50)+E5)*2-(INT(E6*B6/50)+E6))&lt;0,0,IF(H19="是",INT((400+(INT(E5*B5/50)+E5)*2-(INT(E6*B6/50)+E6))/2),400+(INT(E5*B5/50)+E5)*2-(INT(E6*B6/50)+E6)))</f>
        <v>460</v>
      </c>
      <c r="C27" s="12">
        <f t="shared" si="0"/>
        <v>469</v>
      </c>
      <c r="D27" s="12">
        <f t="shared" si="1"/>
        <v>4</v>
      </c>
      <c r="E27" s="12">
        <f t="shared" si="2"/>
        <v>4</v>
      </c>
      <c r="F27" s="7" t="s">
        <v>32</v>
      </c>
      <c r="G27" s="12">
        <f>IF(IF(H19="是",INT((400-(INT(E6*B6/50)+E6))/2),400-(INT(E6*B6/50)+E6))&lt;0,0,IF(H19="是",INT((400-(INT(E6*B6/50)+E6))/2),400-(INT(E6*B6/50)+E6)))</f>
        <v>340</v>
      </c>
      <c r="H27" s="12">
        <f t="shared" si="3"/>
        <v>346</v>
      </c>
      <c r="I27" s="12">
        <f t="shared" si="4"/>
        <v>3</v>
      </c>
      <c r="J27" s="12">
        <f t="shared" si="5"/>
        <v>3</v>
      </c>
    </row>
    <row r="28" spans="1:10" ht="18">
      <c r="A28" s="7" t="s">
        <v>29</v>
      </c>
      <c r="B28" s="12">
        <f>IF(IF(H19="是",INT((800+(INT(E5*B5/50)+E5)*2-(INT(E6*B6/50)+E6))/2),800+(INT(E5*B5/50)+E5)*2-(INT(E6*B6/50)+E6))&lt;0,0,IF(H19="是",INT((800+(INT(E5*B5/50)+E5)*2-(INT(E6*B6/50)+E6))/2),800+(INT(E5*B5/50)+E5)*2-(INT(E6*B6/50)+E6)))</f>
        <v>860</v>
      </c>
      <c r="C28" s="12">
        <f t="shared" si="0"/>
        <v>877</v>
      </c>
      <c r="D28" s="12">
        <f t="shared" si="1"/>
        <v>8</v>
      </c>
      <c r="E28" s="12">
        <f t="shared" si="2"/>
        <v>8</v>
      </c>
      <c r="F28" s="7" t="s">
        <v>33</v>
      </c>
      <c r="G28" s="12">
        <f>IF(IF(H19="是",INT((800-(INT(E6*B6/50)+E6))/2),800-(INT(E6*B6/50)+E6))&lt;0,0,IF(H19="是",INT((800-(INT(E6*B6/50)+E6))/2),800-(INT(E6*B6/50)+E6)))</f>
        <v>740</v>
      </c>
      <c r="H28" s="12">
        <f t="shared" si="3"/>
        <v>754</v>
      </c>
      <c r="I28" s="12">
        <f t="shared" si="4"/>
        <v>7</v>
      </c>
      <c r="J28" s="12">
        <f t="shared" si="5"/>
        <v>7</v>
      </c>
    </row>
    <row r="29" spans="1:10" ht="18">
      <c r="A29" s="7" t="s">
        <v>30</v>
      </c>
      <c r="B29" s="12">
        <f>IF(IF(H19="是",INT((1200+(INT(E5*B5/50)+E5)*2-(INT(E6*B6/50)+E6))/2),1200+(INT(E5*B5/50)+E5)*2-(INT(E6*B6/50)+E6))&lt;0,0,IF(H19="是",INT((1200+(INT(E5*B5/50)+E5)*2-(INT(E6*B6/50)+E6))/2),1200+(INT(E5*B5/50)+E5)*2-(INT(E6*B6/50)+E6)))</f>
        <v>1260</v>
      </c>
      <c r="C29" s="12">
        <f t="shared" si="0"/>
        <v>1285</v>
      </c>
      <c r="D29" s="12">
        <f t="shared" si="1"/>
        <v>12</v>
      </c>
      <c r="E29" s="12">
        <f t="shared" si="2"/>
        <v>12</v>
      </c>
      <c r="F29" s="7" t="s">
        <v>34</v>
      </c>
      <c r="G29" s="12">
        <f>IF(IF(H19="是",INT((1200-(INT(E6*B6/50)+E6))/2),1200-(INT(E6*B6/50)+E6))&lt;0,0,IF(H19="是",INT((1200-(INT(E6*B6/50)+E6))/2),1200-(INT(E6*B6/50)+E6)))</f>
        <v>1140</v>
      </c>
      <c r="H29" s="12">
        <f t="shared" si="3"/>
        <v>1162</v>
      </c>
      <c r="I29" s="12">
        <f t="shared" si="4"/>
        <v>11</v>
      </c>
      <c r="J29" s="12">
        <f t="shared" si="5"/>
        <v>11</v>
      </c>
    </row>
    <row r="30" spans="1:10" ht="18">
      <c r="F30" s="7" t="s">
        <v>70</v>
      </c>
      <c r="G30" s="13">
        <f>(0+90)*15</f>
        <v>1350</v>
      </c>
      <c r="H30" s="13">
        <f>(20+90)*15</f>
        <v>1650</v>
      </c>
      <c r="I30" s="13">
        <f>0+30</f>
        <v>30</v>
      </c>
      <c r="J30" s="13">
        <f>9+30</f>
        <v>39</v>
      </c>
    </row>
    <row r="31" spans="1:10" ht="18">
      <c r="F31" s="7"/>
      <c r="G31" s="3"/>
      <c r="H31" s="3"/>
      <c r="I31" s="3"/>
      <c r="J31" s="3"/>
    </row>
    <row r="32" spans="1:10" ht="18">
      <c r="A32" s="6" t="s">
        <v>49</v>
      </c>
      <c r="C32" s="5"/>
    </row>
    <row r="33" spans="1:12" ht="18">
      <c r="A33" s="7" t="s">
        <v>71</v>
      </c>
      <c r="B33" s="12">
        <f>20+INT(B5/10)-INT(B6/10)</f>
        <v>20</v>
      </c>
      <c r="C33" s="7" t="s">
        <v>72</v>
      </c>
      <c r="D33" s="12">
        <f>30+INT(B5/10)-INT(B6/10)</f>
        <v>30</v>
      </c>
      <c r="E33" s="7" t="s">
        <v>73</v>
      </c>
      <c r="F33" s="12">
        <f>40+INT(B5/10)-INT(B6/10)</f>
        <v>40</v>
      </c>
    </row>
    <row r="34" spans="1:12" ht="18">
      <c r="A34" s="7" t="s">
        <v>74</v>
      </c>
      <c r="B34" s="7" t="s">
        <v>75</v>
      </c>
      <c r="C34" s="7" t="s">
        <v>76</v>
      </c>
      <c r="D34" s="9" t="s">
        <v>52</v>
      </c>
      <c r="E34" s="11">
        <f>IF(J34="否",100-IF(INT((INT(E6*B6/100)+E6)/2)&gt;INT(E5*B5/100)+E5,100,(INT((INT(E6*B6/100)+E6)/2)/(INT(E5*B5/100)+E5))*100),100-IF(INT((INT(E6*B6/100)+E6)/2)*2&gt; INT(E5*B5/100)+E5,100,(INT((INT(E6*B6/100)+E6)/2)*2/(INT(E5*B5/100)+E5))*100))</f>
        <v>50.909090909090907</v>
      </c>
      <c r="F34" s="3" t="s">
        <v>4</v>
      </c>
      <c r="G34" s="1" t="s">
        <v>17</v>
      </c>
      <c r="J34" s="17" t="s">
        <v>21</v>
      </c>
      <c r="K34" s="3"/>
      <c r="L34" s="8"/>
    </row>
    <row r="35" spans="1:12" ht="18">
      <c r="A35" s="2" t="s">
        <v>36</v>
      </c>
      <c r="B35" s="10" t="s">
        <v>77</v>
      </c>
      <c r="C35" s="10"/>
      <c r="D35" s="10" t="s">
        <v>78</v>
      </c>
      <c r="E35" s="10"/>
      <c r="F35" s="2" t="s">
        <v>37</v>
      </c>
      <c r="G35" s="10" t="s">
        <v>77</v>
      </c>
      <c r="H35" s="10"/>
      <c r="I35" s="10" t="s">
        <v>78</v>
      </c>
      <c r="J35" s="10"/>
    </row>
    <row r="36" spans="1:12" ht="18">
      <c r="A36" s="7" t="s">
        <v>79</v>
      </c>
      <c r="B36" s="12"/>
      <c r="C36" s="12"/>
      <c r="D36" s="12">
        <f>I36+INT(B5/10)</f>
        <v>31</v>
      </c>
      <c r="E36" s="12">
        <f t="shared" ref="C36:E42" si="6">D36+(INT(D36/10)-1)</f>
        <v>33</v>
      </c>
      <c r="F36" s="7" t="s">
        <v>53</v>
      </c>
      <c r="G36" s="14"/>
      <c r="H36" s="14"/>
      <c r="I36" s="13">
        <v>30</v>
      </c>
      <c r="J36" s="13">
        <f t="shared" ref="J36:J41" si="7">I36+(INT(I36/10)-1)</f>
        <v>32</v>
      </c>
    </row>
    <row r="37" spans="1:12" ht="18">
      <c r="A37" s="7" t="s">
        <v>58</v>
      </c>
      <c r="B37" s="12"/>
      <c r="C37" s="12"/>
      <c r="D37" s="12">
        <f>I37+INT(B5/10)</f>
        <v>41</v>
      </c>
      <c r="E37" s="12">
        <f t="shared" si="6"/>
        <v>44</v>
      </c>
      <c r="F37" s="7" t="s">
        <v>80</v>
      </c>
      <c r="G37" s="14"/>
      <c r="H37" s="14"/>
      <c r="I37" s="13">
        <v>40</v>
      </c>
      <c r="J37" s="13">
        <f t="shared" si="7"/>
        <v>43</v>
      </c>
    </row>
    <row r="38" spans="1:12" ht="18">
      <c r="A38" s="7" t="s">
        <v>59</v>
      </c>
      <c r="B38" s="12"/>
      <c r="C38" s="12"/>
      <c r="D38" s="12">
        <f>I38+INT(B5/10)</f>
        <v>51</v>
      </c>
      <c r="E38" s="12">
        <f t="shared" si="6"/>
        <v>55</v>
      </c>
      <c r="F38" s="7" t="s">
        <v>54</v>
      </c>
      <c r="G38" s="14"/>
      <c r="H38" s="14"/>
      <c r="I38" s="13">
        <v>50</v>
      </c>
      <c r="J38" s="13">
        <f t="shared" si="7"/>
        <v>54</v>
      </c>
    </row>
    <row r="39" spans="1:12" ht="18">
      <c r="A39" s="7" t="s">
        <v>81</v>
      </c>
      <c r="B39" s="12"/>
      <c r="C39" s="12"/>
      <c r="D39" s="12">
        <f>I39+INT(B5/10)</f>
        <v>31</v>
      </c>
      <c r="E39" s="12">
        <f t="shared" si="6"/>
        <v>33</v>
      </c>
      <c r="F39" s="7" t="s">
        <v>82</v>
      </c>
      <c r="G39" s="14"/>
      <c r="H39" s="14"/>
      <c r="I39" s="13">
        <v>30</v>
      </c>
      <c r="J39" s="13">
        <f t="shared" si="7"/>
        <v>32</v>
      </c>
    </row>
    <row r="40" spans="1:12" ht="18">
      <c r="A40" s="7" t="s">
        <v>60</v>
      </c>
      <c r="B40" s="12"/>
      <c r="C40" s="12"/>
      <c r="D40" s="12">
        <f>I40+INT(B5/10)</f>
        <v>41</v>
      </c>
      <c r="E40" s="12">
        <f t="shared" si="6"/>
        <v>44</v>
      </c>
      <c r="F40" s="7" t="s">
        <v>83</v>
      </c>
      <c r="G40" s="14"/>
      <c r="H40" s="14"/>
      <c r="I40" s="13">
        <v>40</v>
      </c>
      <c r="J40" s="13">
        <f t="shared" si="7"/>
        <v>43</v>
      </c>
    </row>
    <row r="41" spans="1:12" ht="18">
      <c r="A41" s="7" t="s">
        <v>61</v>
      </c>
      <c r="B41" s="12"/>
      <c r="C41" s="12"/>
      <c r="D41" s="12">
        <f>I41+INT(B5/10)</f>
        <v>51</v>
      </c>
      <c r="E41" s="12">
        <f t="shared" si="6"/>
        <v>55</v>
      </c>
      <c r="F41" s="7" t="s">
        <v>84</v>
      </c>
      <c r="G41" s="14"/>
      <c r="H41" s="14"/>
      <c r="I41" s="13">
        <v>50</v>
      </c>
      <c r="J41" s="13">
        <f t="shared" si="7"/>
        <v>54</v>
      </c>
    </row>
    <row r="42" spans="1:12" ht="18">
      <c r="A42" s="7" t="s">
        <v>62</v>
      </c>
      <c r="B42" s="12">
        <f>G42+INT(E5*B5/20)</f>
        <v>625</v>
      </c>
      <c r="C42" s="12">
        <f t="shared" si="6"/>
        <v>686</v>
      </c>
      <c r="D42" s="12"/>
      <c r="E42" s="12"/>
      <c r="F42" s="7" t="s">
        <v>55</v>
      </c>
      <c r="G42" s="13">
        <v>600</v>
      </c>
      <c r="H42" s="13">
        <f>G42+(INT(G42/10)-1)</f>
        <v>659</v>
      </c>
      <c r="I42" s="14"/>
      <c r="J42" s="14"/>
    </row>
    <row r="43" spans="1:12" ht="18">
      <c r="A43" s="7" t="s">
        <v>85</v>
      </c>
      <c r="B43" s="12">
        <f>G43+INT(E5*B5/20)</f>
        <v>1225</v>
      </c>
      <c r="C43" s="12">
        <f t="shared" ref="C43" si="8">B43+(INT(B43/10)-1)</f>
        <v>1346</v>
      </c>
      <c r="D43" s="12"/>
      <c r="E43" s="12"/>
      <c r="F43" s="7" t="s">
        <v>86</v>
      </c>
      <c r="G43" s="13">
        <v>1200</v>
      </c>
      <c r="H43" s="13">
        <f t="shared" ref="H43:H50" si="9">G43+(INT(G43/10)-1)</f>
        <v>1319</v>
      </c>
      <c r="I43" s="14"/>
      <c r="J43" s="14"/>
    </row>
    <row r="44" spans="1:12" ht="18">
      <c r="A44" s="7" t="s">
        <v>87</v>
      </c>
      <c r="B44" s="12">
        <f>G44+INT(E5*B5/20)</f>
        <v>1825</v>
      </c>
      <c r="C44" s="12">
        <f t="shared" ref="C44" si="10">B44+(INT(B44/10)-1)</f>
        <v>2006</v>
      </c>
      <c r="D44" s="12"/>
      <c r="E44" s="12"/>
      <c r="F44" s="7" t="s">
        <v>56</v>
      </c>
      <c r="G44" s="13">
        <v>1800</v>
      </c>
      <c r="H44" s="13">
        <f t="shared" si="9"/>
        <v>1979</v>
      </c>
      <c r="I44" s="14"/>
      <c r="J44" s="14"/>
    </row>
    <row r="45" spans="1:12" ht="18">
      <c r="A45" s="7" t="s">
        <v>63</v>
      </c>
      <c r="B45" s="12">
        <f>G45+INT(E5*B5/20)</f>
        <v>625</v>
      </c>
      <c r="C45" s="12">
        <f t="shared" ref="C45" si="11">B45+(INT(B45/10)-1)</f>
        <v>686</v>
      </c>
      <c r="D45" s="12"/>
      <c r="E45" s="12"/>
      <c r="F45" s="7" t="s">
        <v>88</v>
      </c>
      <c r="G45" s="13">
        <v>600</v>
      </c>
      <c r="H45" s="13">
        <f t="shared" si="9"/>
        <v>659</v>
      </c>
      <c r="I45" s="14"/>
      <c r="J45" s="14"/>
    </row>
    <row r="46" spans="1:12" ht="18">
      <c r="A46" s="7" t="s">
        <v>89</v>
      </c>
      <c r="B46" s="12">
        <f>G46+INT(E5*B5/20)</f>
        <v>1225</v>
      </c>
      <c r="C46" s="12">
        <f t="shared" ref="C46" si="12">B46+(INT(B46/10)-1)</f>
        <v>1346</v>
      </c>
      <c r="D46" s="12"/>
      <c r="E46" s="12"/>
      <c r="F46" s="7" t="s">
        <v>90</v>
      </c>
      <c r="G46" s="13">
        <v>1200</v>
      </c>
      <c r="H46" s="13">
        <f t="shared" si="9"/>
        <v>1319</v>
      </c>
      <c r="I46" s="14"/>
      <c r="J46" s="14"/>
    </row>
    <row r="47" spans="1:12" ht="18">
      <c r="A47" s="7" t="s">
        <v>91</v>
      </c>
      <c r="B47" s="12">
        <f>G47+INT(E5*B5/20)</f>
        <v>1825</v>
      </c>
      <c r="C47" s="12">
        <f t="shared" ref="C47" si="13">B47+(INT(B47/10)-1)</f>
        <v>2006</v>
      </c>
      <c r="D47" s="12"/>
      <c r="E47" s="12"/>
      <c r="F47" s="7" t="s">
        <v>92</v>
      </c>
      <c r="G47" s="13">
        <v>1800</v>
      </c>
      <c r="H47" s="13">
        <f t="shared" si="9"/>
        <v>1979</v>
      </c>
      <c r="I47" s="14"/>
      <c r="J47" s="14"/>
    </row>
    <row r="48" spans="1:12" ht="18">
      <c r="A48" s="7" t="s">
        <v>93</v>
      </c>
      <c r="B48" s="12">
        <f>G48+INT(E5*B5/20)</f>
        <v>625</v>
      </c>
      <c r="C48" s="12">
        <f t="shared" ref="C48" si="14">B48+(INT(B48/10)-1)</f>
        <v>686</v>
      </c>
      <c r="D48" s="12">
        <f>I48+INT(B5/10)</f>
        <v>31</v>
      </c>
      <c r="E48" s="12">
        <f t="shared" ref="E48:E50" si="15">D48+(INT(D48/10)-1)</f>
        <v>33</v>
      </c>
      <c r="F48" s="7" t="s">
        <v>94</v>
      </c>
      <c r="G48" s="13">
        <v>600</v>
      </c>
      <c r="H48" s="13">
        <f t="shared" si="9"/>
        <v>659</v>
      </c>
      <c r="I48" s="13">
        <v>30</v>
      </c>
      <c r="J48" s="13">
        <f t="shared" ref="J48:J50" si="16">I48+(INT(I48/10)-1)</f>
        <v>32</v>
      </c>
    </row>
    <row r="49" spans="1:10" ht="18">
      <c r="A49" s="7" t="s">
        <v>95</v>
      </c>
      <c r="B49" s="12">
        <f>G49+INT(E5*B5/20)</f>
        <v>1225</v>
      </c>
      <c r="C49" s="12">
        <f t="shared" ref="C49" si="17">B49+(INT(B49/10)-1)</f>
        <v>1346</v>
      </c>
      <c r="D49" s="12">
        <f>I49+INT(B5/10)</f>
        <v>41</v>
      </c>
      <c r="E49" s="12">
        <f t="shared" si="15"/>
        <v>44</v>
      </c>
      <c r="F49" s="7" t="s">
        <v>96</v>
      </c>
      <c r="G49" s="13">
        <v>1200</v>
      </c>
      <c r="H49" s="13">
        <f t="shared" si="9"/>
        <v>1319</v>
      </c>
      <c r="I49" s="13">
        <v>40</v>
      </c>
      <c r="J49" s="13">
        <f t="shared" si="16"/>
        <v>43</v>
      </c>
    </row>
    <row r="50" spans="1:10" ht="18">
      <c r="A50" s="7" t="s">
        <v>64</v>
      </c>
      <c r="B50" s="12">
        <f>G50+INT(E5*B5/20)</f>
        <v>1825</v>
      </c>
      <c r="C50" s="12">
        <f t="shared" ref="C50" si="18">B50+(INT(B50/10)-1)</f>
        <v>2006</v>
      </c>
      <c r="D50" s="12">
        <f>I50+INT(B5/10)</f>
        <v>51</v>
      </c>
      <c r="E50" s="12">
        <f t="shared" si="15"/>
        <v>55</v>
      </c>
      <c r="F50" s="7" t="s">
        <v>57</v>
      </c>
      <c r="G50" s="13">
        <v>1800</v>
      </c>
      <c r="H50" s="13">
        <f t="shared" si="9"/>
        <v>1979</v>
      </c>
      <c r="I50" s="13">
        <v>50</v>
      </c>
      <c r="J50" s="13">
        <f t="shared" si="16"/>
        <v>54</v>
      </c>
    </row>
    <row r="52" spans="1:10">
      <c r="A52" s="1"/>
    </row>
  </sheetData>
  <sheetProtection password="94FC" sheet="1" objects="1" scenarios="1" selectLockedCells="1"/>
  <protectedRanges>
    <protectedRange sqref="J34" name="区域8"/>
    <protectedRange sqref="H19" name="区域7"/>
    <protectedRange sqref="D19" name="区域6"/>
    <protectedRange sqref="B19" name="区域5"/>
    <protectedRange sqref="B5:E6" name="区域1"/>
    <protectedRange sqref="G9:G10" name="区域2"/>
    <protectedRange sqref="B11" name="区域3"/>
    <protectedRange sqref="B14:B15" name="区域4"/>
  </protectedRanges>
  <mergeCells count="10">
    <mergeCell ref="A1:D1"/>
    <mergeCell ref="A2:D2"/>
    <mergeCell ref="I35:J35"/>
    <mergeCell ref="B35:C35"/>
    <mergeCell ref="D35:E35"/>
    <mergeCell ref="G20:H20"/>
    <mergeCell ref="G35:H35"/>
    <mergeCell ref="B20:C20"/>
    <mergeCell ref="D20:E20"/>
    <mergeCell ref="I20:J20"/>
  </mergeCells>
  <phoneticPr fontId="1" type="noConversion"/>
  <dataValidations count="7">
    <dataValidation type="list" allowBlank="1" showInputMessage="1" showErrorMessage="1" sqref="J34 H19 G9:G10">
      <formula1>"是,否"</formula1>
    </dataValidation>
    <dataValidation type="list" allowBlank="1" showInputMessage="1" showErrorMessage="1" sqref="B11 D19">
      <formula1>"晴天,陰天,雨天"</formula1>
    </dataValidation>
    <dataValidation type="list" allowBlank="1" showInputMessage="1" showErrorMessage="1" sqref="B14 B19">
      <formula1>"平原,荒地,草原,村莊,兵營,森林,山地,鹿寨"</formula1>
    </dataValidation>
    <dataValidation type="list" allowBlank="1" showInputMessage="1" showErrorMessage="1" sqref="B15">
      <formula1>"無,攻方克防方,防方克攻方,反擊"</formula1>
    </dataValidation>
    <dataValidation type="whole" allowBlank="1" showInputMessage="1" showErrorMessage="1" sqref="B5:B6">
      <formula1>1</formula1>
      <formula2>99</formula2>
    </dataValidation>
    <dataValidation type="whole" allowBlank="1" showInputMessage="1" showErrorMessage="1" sqref="C5:C6">
      <formula1>0</formula1>
      <formula2>9999</formula2>
    </dataValidation>
    <dataValidation type="whole" allowBlank="1" showInputMessage="1" showErrorMessage="1" sqref="G5:G6 D5:E6">
      <formula1>1</formula1>
      <formula2>255</formula2>
    </dataValidation>
  </dataValidations>
  <pageMargins left="0.7" right="0.7" top="0.75" bottom="0.75" header="0.3" footer="0.3"/>
  <pageSetup paperSize="0" orientation="portrait" horizontalDpi="0" verticalDpi="0" copies="0"/>
  <ignoredErrors>
    <ignoredError sqref="D48:D5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三國志英傑傳計算器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三國志英傑傳計算器</dc:title>
  <dc:creator>Tommy Champion</dc:creator>
  <cp:lastModifiedBy>Tommy Champion</cp:lastModifiedBy>
  <dcterms:created xsi:type="dcterms:W3CDTF">2011-08-19T03:01:30Z</dcterms:created>
  <dcterms:modified xsi:type="dcterms:W3CDTF">2011-08-19T13:56:29Z</dcterms:modified>
  <cp:contentStatus/>
</cp:coreProperties>
</file>